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olha1" sheetId="1" r:id="rId1"/>
    <sheet name="Folha2" sheetId="2" r:id="rId2"/>
    <sheet name="Folha3" sheetId="3" r:id="rId3"/>
  </sheets>
  <definedNames>
    <definedName name="_xlnm.Print_Area" localSheetId="0">Folha1!$B$1:$F$63</definedName>
  </definedNames>
  <calcPr calcId="145621"/>
</workbook>
</file>

<file path=xl/calcChain.xml><?xml version="1.0" encoding="utf-8"?>
<calcChain xmlns="http://schemas.openxmlformats.org/spreadsheetml/2006/main">
  <c r="F8" i="1" l="1"/>
  <c r="F61" i="1"/>
  <c r="F54" i="1"/>
  <c r="F34" i="1"/>
  <c r="F27" i="1"/>
  <c r="F63" i="1" l="1"/>
  <c r="E31" i="1"/>
  <c r="E24" i="1"/>
  <c r="E22" i="1"/>
  <c r="E20" i="1"/>
  <c r="E18" i="1"/>
  <c r="E16" i="1"/>
  <c r="E39" i="1"/>
  <c r="E38" i="1"/>
  <c r="E13" i="1"/>
  <c r="E12" i="1"/>
  <c r="E42" i="1"/>
  <c r="E43" i="1"/>
  <c r="E44" i="1"/>
  <c r="E49" i="1"/>
  <c r="E48" i="1"/>
  <c r="E47" i="1"/>
  <c r="E51" i="1"/>
  <c r="E52" i="1"/>
  <c r="E53" i="1"/>
  <c r="E60" i="1"/>
  <c r="E59" i="1"/>
  <c r="E58" i="1"/>
  <c r="E14" i="1"/>
  <c r="E33" i="1"/>
  <c r="E32" i="1"/>
  <c r="E25" i="1"/>
  <c r="E26" i="1"/>
  <c r="E21" i="1"/>
  <c r="E17" i="1"/>
</calcChain>
</file>

<file path=xl/sharedStrings.xml><?xml version="1.0" encoding="utf-8"?>
<sst xmlns="http://schemas.openxmlformats.org/spreadsheetml/2006/main" count="80" uniqueCount="58">
  <si>
    <t>Em que:</t>
  </si>
  <si>
    <r>
      <t>P</t>
    </r>
    <r>
      <rPr>
        <sz val="8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– preço base</t>
    </r>
  </si>
  <si>
    <r>
      <t>P</t>
    </r>
    <r>
      <rPr>
        <sz val="8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– preço em análise</t>
    </r>
  </si>
  <si>
    <t>a) Fator PT: Preço total (PT) – 60%, calculado de acordo com a seguinte fórmula</t>
  </si>
  <si>
    <t>b) Fator QT: Qualidade técnica – 20%, avalia características técnicas da solução proposta nos seguintes termos:</t>
  </si>
  <si>
    <t>Automatismo do processo de falha no servidor de produção que implique a mudança do serviço para outro servidor físico, para as aplicações Core: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</si>
  <si>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Totalmente automático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</si>
  <si>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Parcialmente automático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</si>
  <si>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Totalmente manual</t>
    </r>
  </si>
  <si>
    <t>Tempo de indisponibilidade estimada para as aplicações Core em caso de falha que implique a mudança para outro servidor físico: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</si>
  <si>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Inferior ou igual a 5 min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</si>
  <si>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Superior a 5 min e inferior a 15 min</t>
    </r>
  </si>
  <si>
    <t>Tempo de indisponibilidade estimada para as aplicações Core em caso de desastre: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</si>
  <si>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Inferior ou igual a 4 horas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</si>
  <si>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Superior a 4 horas e inferior a 8 horas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</si>
  <si>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Superior ou igual a 1 mês e inferior a 3 meses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</si>
  <si>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Superior ou igual a 3 meses e inferior a 6 meses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</si>
  <si>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Superior ou igual a 6 meses</t>
    </r>
  </si>
  <si>
    <t>c) Fator PI: Plano de Implementação – 10%, avalia a adequação do plano de implementação às características de funcionamento do SESARAM, o seu impacto no mesmo e a fiabilidade da sua execução, nos seguintes termos:</t>
  </si>
  <si>
    <t xml:space="preserve">Prazo para a implementação: 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</si>
  <si>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Inferior ou igual a 30 dias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</si>
  <si>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Superior a 30 dias e inferior a 60 dias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</si>
  <si>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Entre 60 dias e 90 dias</t>
    </r>
  </si>
  <si>
    <t xml:space="preserve">Os conteúdos excedem os requisitos mínimos do CE no que se refere aos temas abordados. </t>
  </si>
  <si>
    <t>Formação específica nas novas tecnologias propostas e nas anteriormente utilizadas para os perfis: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</si>
  <si>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Igual ou superior a 35 horas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</si>
  <si>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Superior a 20 horas e inferior a 35 horas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</si>
  <si>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Superior ou igual a 15 horas e inferior ou igual a 20 horas</t>
    </r>
  </si>
  <si>
    <t>Formação específica em novas funcionalidades nas tecnologias propostas.</t>
  </si>
  <si>
    <t>Tipo de formação ministrada: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</si>
  <si>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Formação On-site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</si>
  <si>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Formação remota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</si>
  <si>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Formação de calendário</t>
    </r>
  </si>
  <si>
    <t>e) Fator PG: Prazo de Garantia – 5%, avaliado nos seguintes termos:</t>
  </si>
  <si>
    <t>Prazo de garantia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</si>
  <si>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Igual ou superior a 5 anos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</si>
  <si>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4 anos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</si>
  <si>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3 anos</t>
    </r>
  </si>
  <si>
    <t>d) Fator PF: Plano de formação – 5%, avaliado nos seguintes termos: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</si>
  <si>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Sim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</si>
  <si>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Não</t>
    </r>
  </si>
  <si>
    <t>Operadores e administradores de sistemas.</t>
  </si>
  <si>
    <t>Equipa de desenvolvimento.</t>
  </si>
  <si>
    <t>Pontuação possível por subfator</t>
  </si>
  <si>
    <t>Pontuação Final = (PT x 60%) + (QT x 20%) + (PI X 10%) + (PF x 5%) + (PG x 5%)</t>
  </si>
  <si>
    <t>Pontuação atribuída</t>
  </si>
  <si>
    <t>Preço base:</t>
  </si>
  <si>
    <t>Total da pontuação Fator QT</t>
  </si>
  <si>
    <t>Total da pontuação Fator PG</t>
  </si>
  <si>
    <t>Total da pontuação Fator PF</t>
  </si>
  <si>
    <t>Total da pontuação Fator PI</t>
  </si>
  <si>
    <t>Preço apresentado:</t>
  </si>
  <si>
    <t>Total da pontuação Fator PT</t>
  </si>
  <si>
    <t>Avaliação das propostas: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</si>
  <si>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 xml:space="preserve">Superior ou igual a 15 min e inferior ou igual a 60 min 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</si>
  <si>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Superior ou igual a 8 horas e inferior ou igual a 12 horas</t>
    </r>
  </si>
  <si>
    <r>
      <t xml:space="preserve">Período de suporte pós-implementação:                         </t>
    </r>
    <r>
      <rPr>
        <sz val="9"/>
        <color theme="1"/>
        <rFont val="Arial"/>
        <family val="2"/>
      </rPr>
      <t>Para efeitos de contabilização do tempo de suporte, considera-se o tempo executado pelo co-contratante comunicado e validado pelo Núcleo de Informática do Sesaram, EPERAM. A contagem dos tempos de suporte é efectuada através da soma de todas as fracções de tempo de suporte e apurada da seguinte forma: 8 horas de suporte X 30 dias = 1 mês</t>
    </r>
  </si>
  <si>
    <t>ANEXO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</si>
</sst>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.00\ [$€-816]_-;\-* #,##0.00\ [$€-816]_-;_-* &quot;-&quot;??\ [$€-816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43" fontId="0" fillId="0" borderId="0" xfId="1" applyFont="1"/>
    <xf numFmtId="9" fontId="4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 applyAlignment="1">
      <alignment vertical="center"/>
    </xf>
    <xf numFmtId="4" fontId="0" fillId="0" borderId="1" xfId="0" applyNumberFormat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43" fontId="2" fillId="3" borderId="1" xfId="1" applyFont="1" applyFill="1" applyBorder="1"/>
    <xf numFmtId="4" fontId="2" fillId="0" borderId="1" xfId="0" applyNumberFormat="1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4" fontId="8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 shrinkToFit="1"/>
    </xf>
    <xf numFmtId="0" fontId="11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9" fontId="2" fillId="2" borderId="1" xfId="0" applyNumberFormat="1" applyFont="1" applyFill="1" applyBorder="1" applyAlignment="1">
      <alignment horizontal="center" vertical="center"/>
    </xf>
    <xf numFmtId="43" fontId="0" fillId="0" borderId="1" xfId="1" applyFont="1" applyBorder="1"/>
    <xf numFmtId="0" fontId="0" fillId="0" borderId="1" xfId="0" applyBorder="1" applyAlignment="1">
      <alignment horizontal="left" indent="2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7"/>
    </xf>
    <xf numFmtId="9" fontId="0" fillId="0" borderId="1" xfId="0" applyNumberFormat="1" applyBorder="1"/>
    <xf numFmtId="4" fontId="0" fillId="0" borderId="1" xfId="0" applyNumberFormat="1" applyBorder="1" applyAlignment="1">
      <alignment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1846728</xdr:colOff>
      <xdr:row>4</xdr:row>
      <xdr:rowOff>80682</xdr:rowOff>
    </xdr:from>
    <xdr:to>
      <xdr:col>2</xdr:col>
      <xdr:colOff>2868705</xdr:colOff>
      <xdr:row>6</xdr:row>
      <xdr:rowOff>130560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975" y="1165411"/>
          <a:ext cx="1021977" cy="408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63"/>
  <sheetViews>
    <sheetView tabSelected="1" zoomScale="85" zoomScaleNormal="85" workbookViewId="0">
      <selection activeCell="M15" sqref="M15"/>
    </sheetView>
  </sheetViews>
  <sheetFormatPr defaultRowHeight="15" x14ac:dyDescent="0.25"/>
  <cols>
    <col min="1" max="1" width="3.7109375" customWidth="1"/>
    <col min="2" max="2" width="6.5703125" customWidth="1"/>
    <col min="3" max="3" width="53.42578125" customWidth="1"/>
    <col min="4" max="4" width="17.7109375" customWidth="1"/>
    <col min="5" max="5" width="16.28515625" style="5" customWidth="1"/>
    <col min="6" max="6" width="16.28515625" style="4" customWidth="1"/>
    <col min="10" max="11" width="14.85546875" bestFit="1" customWidth="1"/>
    <col min="13" max="13" width="14.28515625" bestFit="1" customWidth="1"/>
  </cols>
  <sheetData>
    <row r="1" spans="2:14" ht="29.25" customHeight="1" x14ac:dyDescent="0.25">
      <c r="B1" s="20" t="s">
        <v>57</v>
      </c>
      <c r="C1" s="20"/>
      <c r="D1" s="20"/>
      <c r="E1" s="20"/>
      <c r="F1" s="20"/>
      <c r="J1" s="1"/>
      <c r="K1" s="3"/>
    </row>
    <row r="2" spans="2:14" ht="15.75" x14ac:dyDescent="0.25">
      <c r="B2" s="21" t="s">
        <v>53</v>
      </c>
      <c r="C2" s="21"/>
      <c r="D2" s="21"/>
      <c r="E2" s="21"/>
      <c r="F2" s="21"/>
    </row>
    <row r="3" spans="2:14" ht="10.9" customHeight="1" x14ac:dyDescent="0.3">
      <c r="B3" s="7"/>
      <c r="C3" s="7"/>
      <c r="D3" s="7"/>
      <c r="E3" s="22"/>
      <c r="F3" s="9"/>
    </row>
    <row r="4" spans="2:14" ht="28.9" customHeight="1" x14ac:dyDescent="0.25">
      <c r="B4" s="23">
        <v>0.6</v>
      </c>
      <c r="C4" s="16" t="s">
        <v>3</v>
      </c>
      <c r="D4" s="16"/>
      <c r="E4" s="16"/>
      <c r="F4" s="16"/>
    </row>
    <row r="5" spans="2:14" ht="14.45" customHeight="1" x14ac:dyDescent="0.25">
      <c r="B5" s="23"/>
      <c r="C5" s="7" t="s">
        <v>0</v>
      </c>
      <c r="D5" s="7" t="s">
        <v>46</v>
      </c>
      <c r="E5" s="24"/>
      <c r="F5" s="17" t="s">
        <v>45</v>
      </c>
    </row>
    <row r="6" spans="2:14" x14ac:dyDescent="0.25">
      <c r="B6" s="23"/>
      <c r="C6" s="25" t="s">
        <v>1</v>
      </c>
      <c r="D6" s="7" t="s">
        <v>51</v>
      </c>
      <c r="E6" s="8"/>
      <c r="F6" s="17"/>
    </row>
    <row r="7" spans="2:14" x14ac:dyDescent="0.25">
      <c r="B7" s="23"/>
      <c r="C7" s="25" t="s">
        <v>2</v>
      </c>
      <c r="D7" s="7"/>
      <c r="E7" s="22"/>
      <c r="F7" s="17"/>
    </row>
    <row r="8" spans="2:14" x14ac:dyDescent="0.25">
      <c r="B8" s="7"/>
      <c r="C8" s="7"/>
      <c r="D8" s="26" t="s">
        <v>52</v>
      </c>
      <c r="E8" s="26"/>
      <c r="F8" s="11" t="e">
        <f>+(E5-E6)/E5*100</f>
        <v>#DIV/0!</v>
      </c>
    </row>
    <row r="9" spans="2:14" x14ac:dyDescent="0.25">
      <c r="B9" s="7"/>
      <c r="C9" s="7"/>
      <c r="D9" s="7"/>
      <c r="E9" s="22"/>
      <c r="F9" s="9"/>
    </row>
    <row r="10" spans="2:14" ht="31.9" customHeight="1" x14ac:dyDescent="0.25">
      <c r="B10" s="23">
        <v>0.2</v>
      </c>
      <c r="C10" s="19" t="s">
        <v>4</v>
      </c>
      <c r="D10" s="19"/>
      <c r="E10" s="19"/>
      <c r="F10" s="19"/>
    </row>
    <row r="11" spans="2:14" ht="42.75" x14ac:dyDescent="0.25">
      <c r="B11" s="23"/>
      <c r="C11" s="27" t="s">
        <v>5</v>
      </c>
      <c r="D11" s="14">
        <v>35</v>
      </c>
      <c r="E11" s="13" t="s">
        <v>43</v>
      </c>
      <c r="F11" s="13" t="s">
        <v>45</v>
      </c>
    </row>
    <row r="12" spans="2:14" x14ac:dyDescent="0.25">
      <c r="B12" s="23"/>
      <c r="C12" s="28" t="s">
        <v>6</v>
      </c>
      <c r="D12" s="2">
        <v>1</v>
      </c>
      <c r="E12" s="6">
        <f>+D12*D11</f>
        <v>35</v>
      </c>
      <c r="F12" s="9"/>
      <c r="N12" s="1"/>
    </row>
    <row r="13" spans="2:14" x14ac:dyDescent="0.25">
      <c r="B13" s="23"/>
      <c r="C13" s="28" t="s">
        <v>7</v>
      </c>
      <c r="D13" s="2">
        <v>0.3</v>
      </c>
      <c r="E13" s="6">
        <f>+D13*D11</f>
        <v>10.5</v>
      </c>
      <c r="F13" s="9"/>
    </row>
    <row r="14" spans="2:14" x14ac:dyDescent="0.25">
      <c r="B14" s="23"/>
      <c r="C14" s="28" t="s">
        <v>8</v>
      </c>
      <c r="D14" s="2">
        <v>0</v>
      </c>
      <c r="E14" s="6">
        <f>+D14*D11</f>
        <v>0</v>
      </c>
      <c r="F14" s="9"/>
    </row>
    <row r="15" spans="2:14" ht="42.75" x14ac:dyDescent="0.25">
      <c r="B15" s="23"/>
      <c r="C15" s="27" t="s">
        <v>9</v>
      </c>
      <c r="D15" s="14">
        <v>35</v>
      </c>
      <c r="E15" s="13" t="s">
        <v>43</v>
      </c>
      <c r="F15" s="13" t="s">
        <v>45</v>
      </c>
    </row>
    <row r="16" spans="2:14" x14ac:dyDescent="0.25">
      <c r="B16" s="23"/>
      <c r="C16" s="28" t="s">
        <v>10</v>
      </c>
      <c r="D16" s="2">
        <v>1</v>
      </c>
      <c r="E16" s="6">
        <f>+D16*D15</f>
        <v>35</v>
      </c>
      <c r="F16" s="9"/>
    </row>
    <row r="17" spans="2:6" x14ac:dyDescent="0.25">
      <c r="B17" s="23"/>
      <c r="C17" s="28" t="s">
        <v>11</v>
      </c>
      <c r="D17" s="2">
        <v>0.3</v>
      </c>
      <c r="E17" s="6">
        <f>+D15*0.3</f>
        <v>10.5</v>
      </c>
      <c r="F17" s="9"/>
    </row>
    <row r="18" spans="2:6" ht="29.25" x14ac:dyDescent="0.25">
      <c r="B18" s="23"/>
      <c r="C18" s="28" t="s">
        <v>54</v>
      </c>
      <c r="D18" s="2">
        <v>0</v>
      </c>
      <c r="E18" s="6">
        <f>+D18*D15</f>
        <v>0</v>
      </c>
      <c r="F18" s="9"/>
    </row>
    <row r="19" spans="2:6" ht="38.25" x14ac:dyDescent="0.25">
      <c r="B19" s="23"/>
      <c r="C19" s="27" t="s">
        <v>12</v>
      </c>
      <c r="D19" s="14">
        <v>20</v>
      </c>
      <c r="E19" s="13" t="s">
        <v>43</v>
      </c>
      <c r="F19" s="13" t="s">
        <v>45</v>
      </c>
    </row>
    <row r="20" spans="2:6" x14ac:dyDescent="0.25">
      <c r="B20" s="23"/>
      <c r="C20" s="28" t="s">
        <v>13</v>
      </c>
      <c r="D20" s="2">
        <v>1</v>
      </c>
      <c r="E20" s="6">
        <f>+D20*D19</f>
        <v>20</v>
      </c>
      <c r="F20" s="9"/>
    </row>
    <row r="21" spans="2:6" x14ac:dyDescent="0.25">
      <c r="B21" s="23"/>
      <c r="C21" s="28" t="s">
        <v>14</v>
      </c>
      <c r="D21" s="2">
        <v>0.3</v>
      </c>
      <c r="E21" s="6">
        <f>+D21*D19</f>
        <v>6</v>
      </c>
      <c r="F21" s="9"/>
    </row>
    <row r="22" spans="2:6" ht="29.25" x14ac:dyDescent="0.25">
      <c r="B22" s="23"/>
      <c r="C22" s="28" t="s">
        <v>55</v>
      </c>
      <c r="D22" s="2">
        <v>0</v>
      </c>
      <c r="E22" s="6">
        <f>+D22*D19</f>
        <v>0</v>
      </c>
      <c r="F22" s="9"/>
    </row>
    <row r="23" spans="2:6" ht="86.25" x14ac:dyDescent="0.25">
      <c r="B23" s="23"/>
      <c r="C23" s="27" t="s">
        <v>56</v>
      </c>
      <c r="D23" s="14">
        <v>10</v>
      </c>
      <c r="E23" s="13" t="s">
        <v>43</v>
      </c>
      <c r="F23" s="13" t="s">
        <v>45</v>
      </c>
    </row>
    <row r="24" spans="2:6" x14ac:dyDescent="0.25">
      <c r="B24" s="23"/>
      <c r="C24" s="28" t="s">
        <v>17</v>
      </c>
      <c r="D24" s="2">
        <v>1</v>
      </c>
      <c r="E24" s="6">
        <f>+D24*D23</f>
        <v>10</v>
      </c>
      <c r="F24" s="9"/>
    </row>
    <row r="25" spans="2:6" ht="29.25" x14ac:dyDescent="0.25">
      <c r="B25" s="23"/>
      <c r="C25" s="28" t="s">
        <v>16</v>
      </c>
      <c r="D25" s="2">
        <v>0.5</v>
      </c>
      <c r="E25" s="6">
        <f>+D25*D23</f>
        <v>5</v>
      </c>
      <c r="F25" s="9"/>
    </row>
    <row r="26" spans="2:6" ht="29.25" x14ac:dyDescent="0.25">
      <c r="B26" s="23"/>
      <c r="C26" s="28" t="s">
        <v>15</v>
      </c>
      <c r="D26" s="2">
        <v>0.1</v>
      </c>
      <c r="E26" s="6">
        <f>+D26*D23</f>
        <v>1</v>
      </c>
      <c r="F26" s="9"/>
    </row>
    <row r="27" spans="2:6" x14ac:dyDescent="0.25">
      <c r="B27" s="7"/>
      <c r="C27" s="7"/>
      <c r="D27" s="26" t="s">
        <v>47</v>
      </c>
      <c r="E27" s="26"/>
      <c r="F27" s="10">
        <f>+F26+F25+F24+F22+F21+F20+F18+F17+F16+F14+F13+F12</f>
        <v>0</v>
      </c>
    </row>
    <row r="28" spans="2:6" ht="14.45" x14ac:dyDescent="0.3">
      <c r="B28" s="7"/>
      <c r="C28" s="7"/>
      <c r="D28" s="7"/>
      <c r="E28" s="6"/>
      <c r="F28" s="9"/>
    </row>
    <row r="29" spans="2:6" ht="51.6" customHeight="1" x14ac:dyDescent="0.25">
      <c r="B29" s="23">
        <v>0.1</v>
      </c>
      <c r="C29" s="16" t="s">
        <v>18</v>
      </c>
      <c r="D29" s="16"/>
      <c r="E29" s="16"/>
      <c r="F29" s="16"/>
    </row>
    <row r="30" spans="2:6" ht="38.25" x14ac:dyDescent="0.25">
      <c r="B30" s="23"/>
      <c r="C30" s="27" t="s">
        <v>19</v>
      </c>
      <c r="D30" s="14">
        <v>100</v>
      </c>
      <c r="E30" s="13" t="s">
        <v>43</v>
      </c>
      <c r="F30" s="13" t="s">
        <v>45</v>
      </c>
    </row>
    <row r="31" spans="2:6" x14ac:dyDescent="0.25">
      <c r="B31" s="23"/>
      <c r="C31" s="28" t="s">
        <v>20</v>
      </c>
      <c r="D31" s="2">
        <v>1</v>
      </c>
      <c r="E31" s="6">
        <f>+D31*D30</f>
        <v>100</v>
      </c>
      <c r="F31" s="9"/>
    </row>
    <row r="32" spans="2:6" x14ac:dyDescent="0.25">
      <c r="B32" s="23"/>
      <c r="C32" s="28" t="s">
        <v>21</v>
      </c>
      <c r="D32" s="2">
        <v>0.5</v>
      </c>
      <c r="E32" s="6">
        <f>+D32*D30</f>
        <v>50</v>
      </c>
      <c r="F32" s="9"/>
    </row>
    <row r="33" spans="2:6" x14ac:dyDescent="0.25">
      <c r="B33" s="23"/>
      <c r="C33" s="28" t="s">
        <v>22</v>
      </c>
      <c r="D33" s="2">
        <v>0</v>
      </c>
      <c r="E33" s="6">
        <f>+D33*D30</f>
        <v>0</v>
      </c>
      <c r="F33" s="9"/>
    </row>
    <row r="34" spans="2:6" x14ac:dyDescent="0.25">
      <c r="B34" s="7"/>
      <c r="C34" s="7"/>
      <c r="D34" s="26" t="s">
        <v>50</v>
      </c>
      <c r="E34" s="26"/>
      <c r="F34" s="10">
        <f>+F33+F32+F31</f>
        <v>0</v>
      </c>
    </row>
    <row r="35" spans="2:6" ht="14.45" x14ac:dyDescent="0.3">
      <c r="B35" s="7"/>
      <c r="C35" s="7"/>
      <c r="D35" s="7"/>
      <c r="E35" s="6"/>
      <c r="F35" s="9"/>
    </row>
    <row r="36" spans="2:6" ht="22.9" customHeight="1" x14ac:dyDescent="0.25">
      <c r="B36" s="23">
        <v>0.05</v>
      </c>
      <c r="C36" s="16" t="s">
        <v>38</v>
      </c>
      <c r="D36" s="16"/>
      <c r="E36" s="16"/>
      <c r="F36" s="16"/>
    </row>
    <row r="37" spans="2:6" ht="38.25" x14ac:dyDescent="0.25">
      <c r="B37" s="23"/>
      <c r="C37" s="27" t="s">
        <v>23</v>
      </c>
      <c r="D37" s="14">
        <v>20</v>
      </c>
      <c r="E37" s="13" t="s">
        <v>43</v>
      </c>
      <c r="F37" s="13" t="s">
        <v>45</v>
      </c>
    </row>
    <row r="38" spans="2:6" x14ac:dyDescent="0.25">
      <c r="B38" s="23"/>
      <c r="C38" s="28" t="s">
        <v>39</v>
      </c>
      <c r="D38" s="2">
        <v>1</v>
      </c>
      <c r="E38" s="6">
        <f>+D38*D37</f>
        <v>20</v>
      </c>
      <c r="F38" s="9"/>
    </row>
    <row r="39" spans="2:6" x14ac:dyDescent="0.25">
      <c r="B39" s="23"/>
      <c r="C39" s="28" t="s">
        <v>40</v>
      </c>
      <c r="D39" s="2">
        <v>0</v>
      </c>
      <c r="E39" s="6">
        <f>+D39*D37</f>
        <v>0</v>
      </c>
      <c r="F39" s="9"/>
    </row>
    <row r="40" spans="2:6" ht="28.5" x14ac:dyDescent="0.25">
      <c r="B40" s="23"/>
      <c r="C40" s="27" t="s">
        <v>24</v>
      </c>
      <c r="D40" s="18">
        <v>20</v>
      </c>
      <c r="E40" s="17" t="s">
        <v>43</v>
      </c>
      <c r="F40" s="17" t="s">
        <v>45</v>
      </c>
    </row>
    <row r="41" spans="2:6" x14ac:dyDescent="0.25">
      <c r="B41" s="23"/>
      <c r="C41" s="27" t="s">
        <v>41</v>
      </c>
      <c r="D41" s="18"/>
      <c r="E41" s="17"/>
      <c r="F41" s="17"/>
    </row>
    <row r="42" spans="2:6" x14ac:dyDescent="0.25">
      <c r="B42" s="23"/>
      <c r="C42" s="28" t="s">
        <v>25</v>
      </c>
      <c r="D42" s="2">
        <v>1</v>
      </c>
      <c r="E42" s="6">
        <f>+D42*D40</f>
        <v>20</v>
      </c>
      <c r="F42" s="9">
        <v>0</v>
      </c>
    </row>
    <row r="43" spans="2:6" x14ac:dyDescent="0.25">
      <c r="B43" s="23"/>
      <c r="C43" s="28" t="s">
        <v>26</v>
      </c>
      <c r="D43" s="2">
        <v>0.3</v>
      </c>
      <c r="E43" s="6">
        <f>+D43*D40</f>
        <v>6</v>
      </c>
      <c r="F43" s="9"/>
    </row>
    <row r="44" spans="2:6" ht="29.25" x14ac:dyDescent="0.25">
      <c r="B44" s="23"/>
      <c r="C44" s="28" t="s">
        <v>27</v>
      </c>
      <c r="D44" s="2">
        <v>0.1</v>
      </c>
      <c r="E44" s="6">
        <f>+D44*D40</f>
        <v>2</v>
      </c>
      <c r="F44" s="9"/>
    </row>
    <row r="45" spans="2:6" ht="28.5" x14ac:dyDescent="0.25">
      <c r="B45" s="23"/>
      <c r="C45" s="27" t="s">
        <v>28</v>
      </c>
      <c r="D45" s="18">
        <v>20</v>
      </c>
      <c r="E45" s="17" t="s">
        <v>43</v>
      </c>
      <c r="F45" s="17" t="s">
        <v>45</v>
      </c>
    </row>
    <row r="46" spans="2:6" x14ac:dyDescent="0.25">
      <c r="B46" s="23"/>
      <c r="C46" s="27" t="s">
        <v>42</v>
      </c>
      <c r="D46" s="18"/>
      <c r="E46" s="17"/>
      <c r="F46" s="17"/>
    </row>
    <row r="47" spans="2:6" x14ac:dyDescent="0.25">
      <c r="B47" s="23"/>
      <c r="C47" s="28" t="s">
        <v>25</v>
      </c>
      <c r="D47" s="2">
        <v>1</v>
      </c>
      <c r="E47" s="6">
        <f>+D47*D45</f>
        <v>20</v>
      </c>
      <c r="F47" s="9"/>
    </row>
    <row r="48" spans="2:6" x14ac:dyDescent="0.25">
      <c r="B48" s="23"/>
      <c r="C48" s="28" t="s">
        <v>26</v>
      </c>
      <c r="D48" s="2">
        <v>0.3</v>
      </c>
      <c r="E48" s="6">
        <f>+D48*D45</f>
        <v>6</v>
      </c>
      <c r="F48" s="9"/>
    </row>
    <row r="49" spans="2:6" ht="29.25" x14ac:dyDescent="0.25">
      <c r="B49" s="23"/>
      <c r="C49" s="28" t="s">
        <v>27</v>
      </c>
      <c r="D49" s="2">
        <v>0.1</v>
      </c>
      <c r="E49" s="6">
        <f>+D49*D45</f>
        <v>2</v>
      </c>
      <c r="F49" s="9"/>
    </row>
    <row r="50" spans="2:6" ht="38.25" x14ac:dyDescent="0.25">
      <c r="B50" s="23"/>
      <c r="C50" s="27" t="s">
        <v>29</v>
      </c>
      <c r="D50" s="14">
        <v>40</v>
      </c>
      <c r="E50" s="13" t="s">
        <v>43</v>
      </c>
      <c r="F50" s="13" t="s">
        <v>45</v>
      </c>
    </row>
    <row r="51" spans="2:6" x14ac:dyDescent="0.25">
      <c r="B51" s="23"/>
      <c r="C51" s="28" t="s">
        <v>30</v>
      </c>
      <c r="D51" s="2">
        <v>1</v>
      </c>
      <c r="E51" s="6">
        <f>+D51*D50</f>
        <v>40</v>
      </c>
      <c r="F51" s="9"/>
    </row>
    <row r="52" spans="2:6" x14ac:dyDescent="0.25">
      <c r="B52" s="23"/>
      <c r="C52" s="28" t="s">
        <v>31</v>
      </c>
      <c r="D52" s="2">
        <v>0.3</v>
      </c>
      <c r="E52" s="6">
        <f>+D52*D50</f>
        <v>12</v>
      </c>
      <c r="F52" s="9"/>
    </row>
    <row r="53" spans="2:6" x14ac:dyDescent="0.25">
      <c r="B53" s="23"/>
      <c r="C53" s="28" t="s">
        <v>32</v>
      </c>
      <c r="D53" s="2">
        <v>0.1</v>
      </c>
      <c r="E53" s="6">
        <f>+D53*D50</f>
        <v>4</v>
      </c>
      <c r="F53" s="9"/>
    </row>
    <row r="54" spans="2:6" x14ac:dyDescent="0.25">
      <c r="B54" s="7"/>
      <c r="C54" s="7"/>
      <c r="D54" s="26" t="s">
        <v>49</v>
      </c>
      <c r="E54" s="26"/>
      <c r="F54" s="10">
        <f>+F53+F52+F51+F49+F48+F47+F44+F43+F42+F39+F38</f>
        <v>0</v>
      </c>
    </row>
    <row r="55" spans="2:6" x14ac:dyDescent="0.25">
      <c r="B55" s="7"/>
      <c r="C55" s="7"/>
      <c r="D55" s="7"/>
      <c r="E55" s="6"/>
      <c r="F55" s="9"/>
    </row>
    <row r="56" spans="2:6" ht="28.9" customHeight="1" x14ac:dyDescent="0.25">
      <c r="B56" s="23">
        <v>0.05</v>
      </c>
      <c r="C56" s="16" t="s">
        <v>33</v>
      </c>
      <c r="D56" s="16"/>
      <c r="E56" s="16"/>
      <c r="F56" s="16"/>
    </row>
    <row r="57" spans="2:6" ht="38.25" x14ac:dyDescent="0.25">
      <c r="B57" s="23"/>
      <c r="C57" s="27" t="s">
        <v>34</v>
      </c>
      <c r="D57" s="14">
        <v>100</v>
      </c>
      <c r="E57" s="13" t="s">
        <v>43</v>
      </c>
      <c r="F57" s="13" t="s">
        <v>45</v>
      </c>
    </row>
    <row r="58" spans="2:6" x14ac:dyDescent="0.25">
      <c r="B58" s="23"/>
      <c r="C58" s="28" t="s">
        <v>35</v>
      </c>
      <c r="D58" s="2">
        <v>1</v>
      </c>
      <c r="E58" s="6">
        <f>+D58*D57</f>
        <v>100</v>
      </c>
      <c r="F58" s="9"/>
    </row>
    <row r="59" spans="2:6" x14ac:dyDescent="0.25">
      <c r="B59" s="23"/>
      <c r="C59" s="28" t="s">
        <v>36</v>
      </c>
      <c r="D59" s="2">
        <v>0.5</v>
      </c>
      <c r="E59" s="6">
        <f>+D59*D57</f>
        <v>50</v>
      </c>
      <c r="F59" s="9"/>
    </row>
    <row r="60" spans="2:6" x14ac:dyDescent="0.25">
      <c r="B60" s="23"/>
      <c r="C60" s="28" t="s">
        <v>37</v>
      </c>
      <c r="D60" s="2">
        <v>0.3</v>
      </c>
      <c r="E60" s="6">
        <f>+D60*D57</f>
        <v>30</v>
      </c>
      <c r="F60" s="9"/>
    </row>
    <row r="61" spans="2:6" x14ac:dyDescent="0.25">
      <c r="B61" s="29"/>
      <c r="C61" s="7"/>
      <c r="D61" s="26" t="s">
        <v>48</v>
      </c>
      <c r="E61" s="26"/>
      <c r="F61" s="10">
        <f>+F60+F59+F58</f>
        <v>0</v>
      </c>
    </row>
    <row r="62" spans="2:6" x14ac:dyDescent="0.25">
      <c r="B62" s="29"/>
      <c r="C62" s="7"/>
      <c r="D62" s="7"/>
      <c r="E62" s="30"/>
      <c r="F62" s="9"/>
    </row>
    <row r="63" spans="2:6" ht="34.9" customHeight="1" x14ac:dyDescent="0.25">
      <c r="B63" s="15" t="s">
        <v>44</v>
      </c>
      <c r="C63" s="15"/>
      <c r="D63" s="15"/>
      <c r="E63" s="15"/>
      <c r="F63" s="12" t="e">
        <f>+(F8*B4)+(F27*B10)+(F34*B29)+(F54*B36)+(F61*B56)</f>
        <v>#DIV/0!</v>
      </c>
    </row>
  </sheetData>
  <mergeCells count="25">
    <mergeCell ref="B1:F1"/>
    <mergeCell ref="B56:B60"/>
    <mergeCell ref="F40:F41"/>
    <mergeCell ref="F45:F46"/>
    <mergeCell ref="C10:F10"/>
    <mergeCell ref="C29:F29"/>
    <mergeCell ref="C36:F36"/>
    <mergeCell ref="D27:E27"/>
    <mergeCell ref="D34:E34"/>
    <mergeCell ref="B2:F2"/>
    <mergeCell ref="B63:E63"/>
    <mergeCell ref="C56:F56"/>
    <mergeCell ref="C4:F4"/>
    <mergeCell ref="D54:E54"/>
    <mergeCell ref="D61:E61"/>
    <mergeCell ref="D8:E8"/>
    <mergeCell ref="F5:F7"/>
    <mergeCell ref="E40:E41"/>
    <mergeCell ref="E45:E46"/>
    <mergeCell ref="D40:D41"/>
    <mergeCell ref="D45:D46"/>
    <mergeCell ref="B29:B33"/>
    <mergeCell ref="B10:B26"/>
    <mergeCell ref="B4:B7"/>
    <mergeCell ref="B36:B5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Folha1</vt:lpstr>
      <vt:lpstr>Folha2</vt:lpstr>
      <vt:lpstr>Folha3</vt:lpstr>
      <vt:lpstr>Folha1!Área_de_Impressão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2022-05-11T09:12:47Z</dcterms:modified>
</cp:coreProperties>
</file>